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15345" windowHeight="53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D3" i="1" l="1"/>
  <c r="G4" i="1" l="1"/>
  <c r="G5" i="1"/>
  <c r="G6" i="1"/>
  <c r="G7" i="1"/>
  <c r="G8" i="1"/>
  <c r="G9" i="1"/>
  <c r="G10" i="1"/>
  <c r="G11" i="1"/>
  <c r="G12" i="1"/>
  <c r="G13" i="1"/>
  <c r="G14" i="1"/>
  <c r="G15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E4" i="1"/>
  <c r="E5" i="1"/>
  <c r="E6" i="1"/>
  <c r="E7" i="1"/>
  <c r="E9" i="1"/>
  <c r="E10" i="1"/>
  <c r="E11" i="1"/>
  <c r="E12" i="1"/>
  <c r="E13" i="1"/>
  <c r="E14" i="1"/>
  <c r="E15" i="1"/>
  <c r="E3" i="1"/>
  <c r="F3" i="1"/>
  <c r="D4" i="1" l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<sst xmlns="http://schemas.openxmlformats.org/spreadsheetml/2006/main" count="7" uniqueCount="7">
  <si>
    <t>l</t>
  </si>
  <si>
    <t>N</t>
  </si>
  <si>
    <t>A</t>
  </si>
  <si>
    <t>B</t>
  </si>
  <si>
    <t>C</t>
  </si>
  <si>
    <t>D</t>
  </si>
  <si>
    <t xml:space="preserve">VL3-07-36 - Tinh thoi gian dao dong con lac don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</si>
</sst>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15" sqref="D15"/>
    </sheetView>
  </sheetViews>
  <sheetFormatPr defaultRowHeight="15" x14ac:dyDescent="0.25"/>
  <sheetData>
    <row r="1" spans="1:7" s="2" customFormat="1" ht="15.75" x14ac:dyDescent="0.25">
      <c r="A1" s="1" t="s">
        <v>6</v>
      </c>
    </row>
    <row r="2" spans="1:7" s="3" customFormat="1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25">
      <c r="A3">
        <v>1</v>
      </c>
      <c r="B3">
        <v>0.3</v>
      </c>
      <c r="C3">
        <v>40</v>
      </c>
      <c r="D3">
        <f>(2*C3*PI()*SQRT(B3/9.78))</f>
        <v>44.018076378535923</v>
      </c>
      <c r="E3">
        <f>(2*C3*PI()*(SQRT(B3))/9.78)</f>
        <v>14.075428735080925</v>
      </c>
      <c r="F3">
        <f>(4*C3*PI()*SQRT(B3/9.78))</f>
        <v>88.036152757071847</v>
      </c>
      <c r="G3">
        <f>(4*C3*PI()*(B3/9.78))</f>
        <v>15.418859649520456</v>
      </c>
    </row>
    <row r="4" spans="1:7" x14ac:dyDescent="0.25">
      <c r="A4">
        <v>2</v>
      </c>
      <c r="B4">
        <v>0.12</v>
      </c>
      <c r="C4">
        <v>20</v>
      </c>
      <c r="D4">
        <f t="shared" ref="D4:E15" si="0">(2*C4*PI()*SQRT(B4/9.78))</f>
        <v>13.919737957542958</v>
      </c>
      <c r="E4">
        <f t="shared" ref="E4:E15" si="1">(2*C4*PI()*(SQRT(B4))/9.78)</f>
        <v>4.4510413846238475</v>
      </c>
      <c r="F4">
        <f t="shared" ref="F4:F15" si="2">(4*C4*PI()*SQRT(B4/9.78))</f>
        <v>27.839475915085917</v>
      </c>
      <c r="G4">
        <f t="shared" ref="G4:G15" si="3">(4*C4*PI()*(B4/9.78))</f>
        <v>3.0837719299040915</v>
      </c>
    </row>
    <row r="5" spans="1:7" x14ac:dyDescent="0.25">
      <c r="A5">
        <v>3</v>
      </c>
      <c r="B5">
        <v>0.13</v>
      </c>
      <c r="C5">
        <v>30</v>
      </c>
      <c r="D5">
        <f t="shared" si="0"/>
        <v>21.732183920771497</v>
      </c>
      <c r="E5">
        <f t="shared" si="1"/>
        <v>6.9491861344410912</v>
      </c>
      <c r="F5">
        <f t="shared" si="2"/>
        <v>43.464367841542995</v>
      </c>
      <c r="G5">
        <f t="shared" si="3"/>
        <v>5.011129386094149</v>
      </c>
    </row>
    <row r="6" spans="1:7" x14ac:dyDescent="0.25">
      <c r="A6">
        <v>4</v>
      </c>
      <c r="B6">
        <v>0.14000000000000001</v>
      </c>
      <c r="C6">
        <v>40</v>
      </c>
      <c r="D6">
        <f t="shared" si="0"/>
        <v>30.070070764207124</v>
      </c>
      <c r="E6">
        <f t="shared" si="1"/>
        <v>9.6153483505431492</v>
      </c>
      <c r="F6">
        <f t="shared" si="2"/>
        <v>60.140141528414247</v>
      </c>
      <c r="G6">
        <f t="shared" si="3"/>
        <v>7.195467836442881</v>
      </c>
    </row>
    <row r="7" spans="1:7" x14ac:dyDescent="0.25">
      <c r="A7">
        <v>5</v>
      </c>
      <c r="B7">
        <v>0.15</v>
      </c>
      <c r="C7">
        <v>50</v>
      </c>
      <c r="D7">
        <f t="shared" si="0"/>
        <v>38.906850377562677</v>
      </c>
      <c r="E7">
        <f t="shared" si="1"/>
        <v>12.44103888335464</v>
      </c>
      <c r="F7">
        <f t="shared" si="2"/>
        <v>77.813700755125353</v>
      </c>
      <c r="G7">
        <f t="shared" si="3"/>
        <v>9.6367872809502853</v>
      </c>
    </row>
    <row r="8" spans="1:7" x14ac:dyDescent="0.25">
      <c r="A8">
        <v>6</v>
      </c>
      <c r="B8">
        <v>0.16</v>
      </c>
      <c r="C8">
        <v>60</v>
      </c>
      <c r="D8">
        <f t="shared" si="0"/>
        <v>48.21938674101888</v>
      </c>
      <c r="E8">
        <f t="shared" si="1"/>
        <v>15.418859649520458</v>
      </c>
      <c r="F8">
        <f t="shared" si="2"/>
        <v>96.43877348203776</v>
      </c>
      <c r="G8">
        <f t="shared" si="3"/>
        <v>12.335087719616366</v>
      </c>
    </row>
    <row r="9" spans="1:7" x14ac:dyDescent="0.25">
      <c r="A9">
        <v>7</v>
      </c>
      <c r="B9">
        <v>0.17</v>
      </c>
      <c r="C9">
        <v>70</v>
      </c>
      <c r="D9">
        <f t="shared" si="0"/>
        <v>57.987307214587496</v>
      </c>
      <c r="E9">
        <f t="shared" si="1"/>
        <v>18.54229619711786</v>
      </c>
      <c r="F9">
        <f t="shared" si="2"/>
        <v>115.97461442917499</v>
      </c>
      <c r="G9">
        <f t="shared" si="3"/>
        <v>15.290369152441121</v>
      </c>
    </row>
    <row r="10" spans="1:7" x14ac:dyDescent="0.25">
      <c r="A10">
        <v>8</v>
      </c>
      <c r="B10">
        <v>0.18</v>
      </c>
      <c r="C10">
        <v>80</v>
      </c>
      <c r="D10">
        <f t="shared" si="0"/>
        <v>68.1925106984623</v>
      </c>
      <c r="E10">
        <f t="shared" si="1"/>
        <v>21.805560432679098</v>
      </c>
      <c r="F10">
        <f t="shared" si="2"/>
        <v>136.3850213969246</v>
      </c>
      <c r="G10">
        <f t="shared" si="3"/>
        <v>18.502631579424548</v>
      </c>
    </row>
    <row r="11" spans="1:7" x14ac:dyDescent="0.25">
      <c r="A11">
        <v>9</v>
      </c>
      <c r="B11">
        <v>0.19</v>
      </c>
      <c r="C11">
        <v>90</v>
      </c>
      <c r="D11">
        <f t="shared" si="0"/>
        <v>78.818787721352379</v>
      </c>
      <c r="E11">
        <f t="shared" si="1"/>
        <v>25.20346913883624</v>
      </c>
      <c r="F11">
        <f t="shared" si="2"/>
        <v>157.63757544270476</v>
      </c>
      <c r="G11">
        <f t="shared" si="3"/>
        <v>21.971875000566651</v>
      </c>
    </row>
    <row r="12" spans="1:7" x14ac:dyDescent="0.25">
      <c r="A12">
        <v>10</v>
      </c>
      <c r="B12">
        <v>0.2</v>
      </c>
      <c r="C12">
        <v>100</v>
      </c>
      <c r="D12">
        <f t="shared" si="0"/>
        <v>89.851522155225226</v>
      </c>
      <c r="E12">
        <f t="shared" si="1"/>
        <v>28.731348593213607</v>
      </c>
      <c r="F12">
        <f t="shared" si="2"/>
        <v>179.70304431045045</v>
      </c>
      <c r="G12">
        <f t="shared" si="3"/>
        <v>25.698099415867432</v>
      </c>
    </row>
    <row r="13" spans="1:7" x14ac:dyDescent="0.25">
      <c r="A13">
        <v>11</v>
      </c>
      <c r="B13">
        <v>0.21</v>
      </c>
      <c r="C13">
        <v>110</v>
      </c>
      <c r="D13">
        <f t="shared" si="0"/>
        <v>101.2774536148233</v>
      </c>
      <c r="E13">
        <f t="shared" si="1"/>
        <v>32.384958592171067</v>
      </c>
      <c r="F13">
        <f t="shared" si="2"/>
        <v>202.5549072296466</v>
      </c>
      <c r="G13">
        <f t="shared" si="3"/>
        <v>29.681304825326883</v>
      </c>
    </row>
    <row r="14" spans="1:7" x14ac:dyDescent="0.25">
      <c r="A14">
        <v>12</v>
      </c>
      <c r="B14">
        <v>0.22</v>
      </c>
      <c r="C14">
        <v>120</v>
      </c>
      <c r="D14">
        <f t="shared" si="0"/>
        <v>113.08448574954792</v>
      </c>
      <c r="E14">
        <f t="shared" si="1"/>
        <v>36.16043114930816</v>
      </c>
      <c r="F14">
        <f t="shared" si="2"/>
        <v>226.16897149909585</v>
      </c>
      <c r="G14">
        <f t="shared" si="3"/>
        <v>33.921491228945001</v>
      </c>
    </row>
    <row r="15" spans="1:7" x14ac:dyDescent="0.25">
      <c r="A15">
        <v>13</v>
      </c>
      <c r="B15">
        <v>0.23</v>
      </c>
      <c r="C15">
        <v>130</v>
      </c>
      <c r="D15">
        <f t="shared" si="0"/>
        <v>125.26152977400059</v>
      </c>
      <c r="E15">
        <f t="shared" si="1"/>
        <v>40.054220462048391</v>
      </c>
      <c r="F15">
        <f t="shared" si="2"/>
        <v>250.52305954800119</v>
      </c>
      <c r="G15">
        <f t="shared" si="3"/>
        <v>38.418658626721808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2021-03-28T03:07:35Z</dcterms:created>
  <dcterms:modified xsi:type="dcterms:W3CDTF">2021-04-02T12:30:18Z</dcterms:modified>
</cp:coreProperties>
</file>